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FD_66\Mitarbeiter\Schlünz\01_Bauwerksprüfungen\01_Ausschreibung\Anfrage 2026\"/>
    </mc:Choice>
  </mc:AlternateContent>
  <xr:revisionPtr revIDLastSave="0" documentId="13_ncr:1_{3BCE70A1-E125-4E3C-A4C4-6112516D659C}" xr6:coauthVersionLast="47" xr6:coauthVersionMax="47" xr10:uidLastSave="{00000000-0000-0000-0000-000000000000}"/>
  <workbookProtection workbookAlgorithmName="SHA-512" workbookHashValue="wKovpY2i8mRWksRYOFJ+7uaJ5Fv4e4N82HxInroX62weaoRHPVw/pU4Z6USTagPVU4ipYeGOUahGX3d1Wi94sA==" workbookSaltValue="Sa6BZ+jl28ezYuBBoU5o2Q==" workbookSpinCount="100000" lockStructure="1"/>
  <bookViews>
    <workbookView xWindow="2868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Tabelle1!$A$1:$I$97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7" i="1" l="1"/>
  <c r="H84" i="1"/>
  <c r="H41" i="1" l="1"/>
  <c r="H42" i="1" l="1"/>
  <c r="H85" i="1" l="1"/>
  <c r="H88" i="1" s="1"/>
  <c r="H89" i="1" s="1"/>
  <c r="H90" i="1" s="1"/>
  <c r="H91" i="1" s="1"/>
</calcChain>
</file>

<file path=xl/sharedStrings.xml><?xml version="1.0" encoding="utf-8"?>
<sst xmlns="http://schemas.openxmlformats.org/spreadsheetml/2006/main" count="221" uniqueCount="105">
  <si>
    <t>1.1</t>
  </si>
  <si>
    <t>EUR</t>
  </si>
  <si>
    <t>%</t>
  </si>
  <si>
    <t>1.2</t>
  </si>
  <si>
    <t>Angebotsblatt</t>
  </si>
  <si>
    <t>Name Bieter</t>
  </si>
  <si>
    <t>psch</t>
  </si>
  <si>
    <t>1.3</t>
  </si>
  <si>
    <t>Nebenkosten</t>
  </si>
  <si>
    <t>pauschal mit einem Prozentsatz des Nettohonorares von</t>
  </si>
  <si>
    <t>gesetzlich geltende Umsatzsteuer</t>
  </si>
  <si>
    <t>Honorar netto gesamt</t>
  </si>
  <si>
    <t>Honorar brutto gesamt</t>
  </si>
  <si>
    <t>Stundensätze</t>
  </si>
  <si>
    <t>Auftragnehmer / Projektleiter:</t>
  </si>
  <si>
    <t>EUR/h</t>
  </si>
  <si>
    <t>technischer Mitarbeiter / Ingenieur:</t>
  </si>
  <si>
    <t>technischer Mitarbeiter / Bürokraft:</t>
  </si>
  <si>
    <t>mit "orange" gekennzeichnete Felder sind Pflichtfelder und vom Bieter auszufüllen, alle weiteren Felder sind geschützt</t>
  </si>
  <si>
    <t>Bauwerksprüfungen nach DIN 1076 im Landkreis Ludwigslust-Parchim</t>
  </si>
  <si>
    <t>Bauwerke Hauptprüfung</t>
  </si>
  <si>
    <t>Hauptprüfung nach DIN 1076</t>
  </si>
  <si>
    <t>1.4</t>
  </si>
  <si>
    <t>1.5</t>
  </si>
  <si>
    <t>1.6</t>
  </si>
  <si>
    <t>1.7</t>
  </si>
  <si>
    <t>1.8</t>
  </si>
  <si>
    <t>Summe Bauwerke Hauptprüfung</t>
  </si>
  <si>
    <t>Honorarangebot zur Erbringung der Leistungen gemäß DIN 1076 Bauwerksprüfungen, eventueller Verkehrssicherung, Brückenuntersichtgeräte oder Untersichtbehelfe sowie die Vervollständigung von digitalen Bauwerksbüchern</t>
  </si>
  <si>
    <t>Bauwerke Einfache Prüfung</t>
  </si>
  <si>
    <t>Menge</t>
  </si>
  <si>
    <t>Einheit</t>
  </si>
  <si>
    <t>Gesamtpreis</t>
  </si>
  <si>
    <t>2.1</t>
  </si>
  <si>
    <t>Einfache Prüfung nach DIN 1076</t>
  </si>
  <si>
    <t>Summe Bauwerke Einfache Prüfung</t>
  </si>
  <si>
    <t>Summe Bauwerksprüfung gesamt</t>
  </si>
  <si>
    <t>Einheitspreis</t>
  </si>
  <si>
    <t>H1 nach DIN 1076 vor Abnahme</t>
  </si>
  <si>
    <t>Bauwerke Hauptprüfung vor Abnahme</t>
  </si>
  <si>
    <t>h</t>
  </si>
  <si>
    <t xml:space="preserve">Bauwerksbuch erstellen </t>
  </si>
  <si>
    <t>Summe Bauwerke Hauptprüfung vor Abnahme</t>
  </si>
  <si>
    <t>3.11</t>
  </si>
  <si>
    <t>3.10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</si>
  <si>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</si>
  <si>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</si>
  <si>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</si>
  <si>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</si>
  <si>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</si>
  <si>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</si>
  <si>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</si>
  <si>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</si>
  <si>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</si>
  <si>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(Vom Bieter Auszufüllen)</t>
  </si>
  <si>
    <t>Radwegbrücke ü. d. Warnow entlang der K 105 bei Vorbeck ASB Nr.:2335 851</t>
  </si>
  <si>
    <t>K 104 Brücke ü. d. Motel bei Langen Brütz ASB Nr.: 2335 507</t>
  </si>
  <si>
    <t>K 125 Brücke ü. d. Alte Elde bei Burow ASB Nr.: 2637 507</t>
  </si>
  <si>
    <t>K 114 Brücke ü. d. Warnow bei Gädebehn ASB Nr.: 2335 516</t>
  </si>
  <si>
    <t>K 9 Brücke ü. d. Schilde bei Döbbersen ASB Nr.: 2432 515</t>
  </si>
  <si>
    <t>K 29 Brücke ü. d. Sude bei Gößlow ASB Nr.: 2632 505</t>
  </si>
  <si>
    <t>K 22 Brücke ü. d. Sude bei Sudenhof ASB Nr.: 2533 521</t>
  </si>
  <si>
    <t>K 22 Brücke ü. d. Klüßer Mühlenbach bei Kirch Jesar ASB Nr.: 2533 522</t>
  </si>
  <si>
    <t>K 30 Brücke ü. d. Hoorter Bach bei Neu Zachun ASB Nr.: 2534 511</t>
  </si>
  <si>
    <t>3.12</t>
  </si>
  <si>
    <t>3.13</t>
  </si>
  <si>
    <t>3.14</t>
  </si>
  <si>
    <t>3.15</t>
  </si>
  <si>
    <t>K 29 Brücke ü. d. Kleine Sude bei Steegen ASB Nr.: 2533 525</t>
  </si>
  <si>
    <t>3.16</t>
  </si>
  <si>
    <t>3.17</t>
  </si>
  <si>
    <t>3.18</t>
  </si>
  <si>
    <t>3.19</t>
  </si>
  <si>
    <t>3.20</t>
  </si>
  <si>
    <t>G+R Brücke ü. d. Kleine Sude bei Steegen ASB Nr.: 2533 851</t>
  </si>
  <si>
    <t>K 18 Brücke ü. d. Sude bei Garlitz ASB Nr.: 2632 504</t>
  </si>
  <si>
    <t>K 36 Brücke ü. d. Ludwigsluster Kanal bei Tuckhude ASB Nr.: 2635 531</t>
  </si>
  <si>
    <t>K 41 Brücke ü. d. Rögnitz bei Niendorf ASB Nr.: 2733 501</t>
  </si>
  <si>
    <t>K 22 Brücke ü. d. Klüßer Mühlenbach bei Kirch Jesar ASB Nr.: 2533 854</t>
  </si>
  <si>
    <t>K 62 Brücke ü. d. Sude bei Warsow ASB Nr.: 2433 506</t>
  </si>
  <si>
    <t>K 36 Brücke ü. d. ZV 12 bei Friedrichsmoor ASB Nr.: 2535 511</t>
  </si>
  <si>
    <t>K 46 Brücke ü. d. Löcknitz in Dömitz ASB Nr.: 2833 505</t>
  </si>
  <si>
    <t>1.9</t>
  </si>
  <si>
    <t>1.10</t>
  </si>
  <si>
    <t>1.11</t>
  </si>
  <si>
    <t>1.12</t>
  </si>
  <si>
    <t>K 46 Brücke ü. d. Löcknitz bei Polz ASB Nr.: 2834 501</t>
  </si>
  <si>
    <t>K 38 Brücke ü. d. Ludwigsluster Kanal bei Ludwigslust ASB Nr.: 2634 510</t>
  </si>
  <si>
    <t>K 33 Brücke ü. d. Kanal Elde-Rögnitz bei Glaisin ASB Nr.: 2734 503</t>
  </si>
  <si>
    <t>K 33 Brücke ü. d. Krullengraben bei Hornkaten ASB Nr.: 2734 504</t>
  </si>
  <si>
    <t>1.13</t>
  </si>
  <si>
    <t>1.14</t>
  </si>
  <si>
    <t>K 33 Brücke ü. d. Rögnitz bei Glaisin ASB Nr.: 2734 502</t>
  </si>
  <si>
    <t>K 56 Brücke ü. d. Goldbek bei Brunow ASB Nr.: 2736 510</t>
  </si>
  <si>
    <t>K 18 Brücke ü. d. neue Sude bei Melkof ASB Nr.: 2632 503</t>
  </si>
  <si>
    <t>K 35 Brücke ü. d. Neuen Kanal bei Neu Lüblow ASB Nr.: 2634 502</t>
  </si>
  <si>
    <t>K 16 Brücke ü. d. Schaale bei Blücher ASB Nr.: 2630 502</t>
  </si>
  <si>
    <t>K 6 Brücke ü. d. Schilde in Camin ASB Nr.: 2531 502</t>
  </si>
  <si>
    <t>K 44 Brücke ü. d. Toten Eldearm in Neu Kaliß ASB Nr.: 2833 503</t>
  </si>
  <si>
    <t>K 124 Brücke ü. d. Mildenitz in Dobbertin ASB Nr.: 2338 506</t>
  </si>
  <si>
    <t>K 1 Brücke ü. d. Schwanheider in Bickhusen ASB Nr.: 2629 550</t>
  </si>
  <si>
    <t>K 44 Brücke ü. d. Mühlenzulauf in Neu Kaliß ASB Nr.: 2833 500</t>
  </si>
  <si>
    <t>K 22 Brücke ü. d. Kraaker Mühlenbach in Moraas ASB Nr.: 2533 523</t>
  </si>
  <si>
    <t>K 123 Brücke ü. d. Löcknitz in Karrenzin ASB Nr.: 2636 503</t>
  </si>
  <si>
    <t xml:space="preserve">K 1 Brücke ü. d. Boize bei Gresse ASB Nr.: 2530 550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</si>
</sst>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"/>
    <numFmt numFmtId="166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49" fontId="1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49" fontId="1" fillId="0" borderId="9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4" fontId="1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0" fontId="2" fillId="2" borderId="3" xfId="0" applyFont="1" applyFill="1" applyBorder="1" applyAlignment="1"/>
    <xf numFmtId="0" fontId="2" fillId="2" borderId="3" xfId="0" applyFont="1" applyFill="1" applyBorder="1"/>
    <xf numFmtId="4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>
      <alignment vertical="center"/>
    </xf>
    <xf numFmtId="0" fontId="2" fillId="3" borderId="3" xfId="0" applyFont="1" applyFill="1" applyBorder="1" applyAlignment="1"/>
    <xf numFmtId="0" fontId="2" fillId="3" borderId="3" xfId="0" applyFont="1" applyFill="1" applyBorder="1"/>
    <xf numFmtId="44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2" fillId="2" borderId="2" xfId="0" applyFont="1" applyFill="1" applyBorder="1" applyAlignment="1">
      <alignment vertical="center"/>
    </xf>
    <xf numFmtId="0" fontId="1" fillId="3" borderId="4" xfId="0" applyFont="1" applyFill="1" applyBorder="1"/>
    <xf numFmtId="44" fontId="1" fillId="3" borderId="3" xfId="0" applyNumberFormat="1" applyFont="1" applyFill="1" applyBorder="1" applyAlignment="1">
      <alignment horizontal="center"/>
    </xf>
    <xf numFmtId="0" fontId="2" fillId="3" borderId="5" xfId="0" applyFont="1" applyFill="1" applyBorder="1"/>
    <xf numFmtId="166" fontId="2" fillId="0" borderId="1" xfId="0" applyNumberFormat="1" applyFont="1" applyBorder="1" applyAlignment="1">
      <alignment horizontal="center"/>
    </xf>
    <xf numFmtId="0" fontId="5" fillId="4" borderId="0" xfId="0" applyFont="1" applyFill="1"/>
    <xf numFmtId="165" fontId="2" fillId="4" borderId="1" xfId="0" applyNumberFormat="1" applyFont="1" applyFill="1" applyBorder="1" applyAlignment="1" applyProtection="1">
      <alignment horizontal="center"/>
      <protection locked="0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left"/>
      <protection locked="0"/>
    </xf>
    <xf numFmtId="0" fontId="2" fillId="0" borderId="0" xfId="0" applyFont="1"/>
    <xf numFmtId="0" fontId="1" fillId="0" borderId="3" xfId="0" applyFont="1" applyBorder="1" applyAlignment="1" applyProtection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2" fillId="0" borderId="7" xfId="0" applyFont="1" applyBorder="1"/>
    <xf numFmtId="164" fontId="2" fillId="0" borderId="3" xfId="0" applyNumberFormat="1" applyFont="1" applyBorder="1" applyAlignment="1">
      <alignment horizontal="center"/>
    </xf>
    <xf numFmtId="0" fontId="3" fillId="0" borderId="2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2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49" fontId="1" fillId="0" borderId="8" xfId="0" applyNumberFormat="1" applyFont="1" applyBorder="1" applyAlignment="1" applyProtection="1">
      <alignment horizontal="center" vertical="center"/>
    </xf>
    <xf numFmtId="0" fontId="0" fillId="0" borderId="7" xfId="0" applyBorder="1"/>
    <xf numFmtId="0" fontId="3" fillId="0" borderId="2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0" fontId="3" fillId="0" borderId="6" xfId="0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horizontal="left" vertical="top"/>
    </xf>
    <xf numFmtId="0" fontId="3" fillId="0" borderId="11" xfId="0" applyFont="1" applyBorder="1" applyAlignment="1" applyProtection="1">
      <alignment horizontal="left" vertical="top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4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tabSelected="1" zoomScale="145" zoomScaleNormal="145" zoomScaleSheetLayoutView="115" zoomScalePageLayoutView="130" workbookViewId="0">
      <selection activeCell="C3" sqref="C3:I3"/>
    </sheetView>
  </sheetViews>
  <sheetFormatPr baseColWidth="10" defaultRowHeight="15" x14ac:dyDescent="0.25"/>
  <cols>
    <col min="1" max="1" width="4.5703125" customWidth="1"/>
    <col min="2" max="2" width="11.7109375" customWidth="1"/>
    <col min="3" max="3" width="34" customWidth="1"/>
    <col min="4" max="4" width="7.140625" customWidth="1"/>
    <col min="5" max="5" width="7" customWidth="1"/>
    <col min="6" max="6" width="6.85546875" customWidth="1"/>
    <col min="7" max="7" width="11.5703125" customWidth="1"/>
    <col min="8" max="8" width="14.28515625" customWidth="1"/>
    <col min="9" max="9" width="6.7109375" customWidth="1"/>
    <col min="10" max="10" width="15.28515625" style="53" customWidth="1"/>
  </cols>
  <sheetData>
    <row r="1" spans="1:11" ht="18" customHeight="1" x14ac:dyDescent="0.25">
      <c r="A1" s="71" t="s">
        <v>4</v>
      </c>
      <c r="B1" s="71"/>
      <c r="C1" s="71"/>
      <c r="D1" s="71"/>
      <c r="E1" s="71"/>
      <c r="F1" s="71"/>
      <c r="G1" s="71"/>
      <c r="H1" s="71"/>
      <c r="I1" s="71"/>
    </row>
    <row r="2" spans="1:11" ht="33" customHeight="1" x14ac:dyDescent="0.25">
      <c r="B2" s="37"/>
      <c r="C2" s="76" t="s">
        <v>18</v>
      </c>
      <c r="D2" s="76"/>
      <c r="E2" s="76"/>
      <c r="F2" s="76"/>
      <c r="G2" s="76"/>
      <c r="H2" s="76"/>
      <c r="I2" s="76"/>
      <c r="J2" s="54"/>
    </row>
    <row r="3" spans="1:11" ht="18.75" customHeight="1" x14ac:dyDescent="0.3">
      <c r="A3" s="72" t="s">
        <v>5</v>
      </c>
      <c r="B3" s="72"/>
      <c r="C3" s="73" t="s">
        <v>54</v>
      </c>
      <c r="D3" s="73"/>
      <c r="E3" s="73"/>
      <c r="F3" s="73"/>
      <c r="G3" s="73"/>
      <c r="H3" s="73"/>
      <c r="I3" s="73"/>
    </row>
    <row r="4" spans="1:11" ht="21" customHeight="1" x14ac:dyDescent="0.25">
      <c r="A4" s="74" t="s">
        <v>19</v>
      </c>
      <c r="B4" s="75"/>
      <c r="C4" s="75"/>
      <c r="D4" s="75"/>
      <c r="E4" s="75"/>
      <c r="F4" s="75"/>
      <c r="G4" s="75"/>
      <c r="H4" s="75"/>
      <c r="I4" s="75"/>
    </row>
    <row r="5" spans="1:11" ht="16.5" customHeight="1" x14ac:dyDescent="0.25">
      <c r="A5" s="74" t="s">
        <v>28</v>
      </c>
      <c r="B5" s="74"/>
      <c r="C5" s="74"/>
      <c r="D5" s="74"/>
      <c r="E5" s="74"/>
      <c r="F5" s="74"/>
      <c r="G5" s="74"/>
      <c r="H5" s="74"/>
      <c r="I5" s="74"/>
    </row>
    <row r="6" spans="1:11" ht="16.5" customHeight="1" x14ac:dyDescent="0.25">
      <c r="A6" s="74"/>
      <c r="B6" s="74"/>
      <c r="C6" s="74"/>
      <c r="D6" s="74"/>
      <c r="E6" s="74"/>
      <c r="F6" s="74"/>
      <c r="G6" s="74"/>
      <c r="H6" s="74"/>
      <c r="I6" s="74"/>
    </row>
    <row r="7" spans="1:11" ht="16.5" customHeight="1" x14ac:dyDescent="0.25">
      <c r="A7" s="74"/>
      <c r="B7" s="74"/>
      <c r="C7" s="74"/>
      <c r="D7" s="74"/>
      <c r="E7" s="74"/>
      <c r="F7" s="74"/>
      <c r="G7" s="74"/>
      <c r="H7" s="74"/>
      <c r="I7" s="74"/>
    </row>
    <row r="8" spans="1:11" ht="16.5" x14ac:dyDescent="0.25">
      <c r="A8" s="1">
        <v>1</v>
      </c>
      <c r="B8" s="2" t="s">
        <v>20</v>
      </c>
      <c r="C8" s="3"/>
      <c r="D8" s="3"/>
      <c r="E8" s="43" t="s">
        <v>30</v>
      </c>
      <c r="F8" s="43" t="s">
        <v>31</v>
      </c>
      <c r="G8" s="43" t="s">
        <v>37</v>
      </c>
      <c r="H8" s="43" t="s">
        <v>32</v>
      </c>
      <c r="I8" s="4"/>
      <c r="J8" s="51"/>
      <c r="K8" s="52"/>
    </row>
    <row r="9" spans="1:11" ht="16.5" x14ac:dyDescent="0.3">
      <c r="A9" s="5" t="s">
        <v>0</v>
      </c>
      <c r="B9" s="11" t="s">
        <v>97</v>
      </c>
      <c r="C9" s="12"/>
      <c r="D9" s="12"/>
      <c r="E9" s="12"/>
      <c r="F9" s="12"/>
      <c r="G9" s="12"/>
      <c r="H9" s="12"/>
      <c r="I9" s="9"/>
      <c r="J9" s="55"/>
    </row>
    <row r="10" spans="1:11" ht="16.5" x14ac:dyDescent="0.3">
      <c r="A10" s="14"/>
      <c r="B10" s="65" t="s">
        <v>21</v>
      </c>
      <c r="C10" s="66"/>
      <c r="D10" s="67"/>
      <c r="E10" s="36">
        <v>1</v>
      </c>
      <c r="F10" s="18" t="s">
        <v>6</v>
      </c>
      <c r="H10" s="41"/>
      <c r="I10" s="8" t="s">
        <v>1</v>
      </c>
      <c r="J10" s="56"/>
    </row>
    <row r="11" spans="1:11" ht="16.5" x14ac:dyDescent="0.3">
      <c r="A11" s="5" t="s">
        <v>3</v>
      </c>
      <c r="B11" s="11" t="s">
        <v>78</v>
      </c>
      <c r="C11" s="12"/>
      <c r="D11" s="12"/>
      <c r="E11" s="12"/>
      <c r="F11" s="12"/>
      <c r="G11" s="12"/>
      <c r="H11" s="47"/>
      <c r="I11" s="9"/>
      <c r="J11" s="55"/>
    </row>
    <row r="12" spans="1:11" ht="16.5" x14ac:dyDescent="0.3">
      <c r="A12" s="14"/>
      <c r="B12" s="65" t="s">
        <v>21</v>
      </c>
      <c r="C12" s="66"/>
      <c r="D12" s="67"/>
      <c r="E12" s="36">
        <v>1</v>
      </c>
      <c r="F12" s="18" t="s">
        <v>6</v>
      </c>
      <c r="H12" s="41"/>
      <c r="I12" s="8" t="s">
        <v>1</v>
      </c>
      <c r="J12" s="56"/>
    </row>
    <row r="13" spans="1:11" ht="16.5" x14ac:dyDescent="0.3">
      <c r="A13" s="5" t="s">
        <v>7</v>
      </c>
      <c r="B13" s="11" t="s">
        <v>79</v>
      </c>
      <c r="C13" s="12"/>
      <c r="D13" s="12"/>
      <c r="E13" s="12"/>
      <c r="F13" s="12"/>
      <c r="G13" s="12"/>
      <c r="H13" s="47"/>
      <c r="I13" s="9"/>
      <c r="J13" s="55"/>
    </row>
    <row r="14" spans="1:11" ht="16.5" x14ac:dyDescent="0.3">
      <c r="A14" s="14"/>
      <c r="B14" s="65" t="s">
        <v>21</v>
      </c>
      <c r="C14" s="66"/>
      <c r="D14" s="67"/>
      <c r="E14" s="36">
        <v>1</v>
      </c>
      <c r="F14" s="18" t="s">
        <v>6</v>
      </c>
      <c r="H14" s="41"/>
      <c r="I14" s="8" t="s">
        <v>1</v>
      </c>
      <c r="J14" s="56"/>
    </row>
    <row r="15" spans="1:11" ht="16.5" x14ac:dyDescent="0.3">
      <c r="A15" s="5" t="s">
        <v>22</v>
      </c>
      <c r="B15" s="11" t="s">
        <v>94</v>
      </c>
      <c r="C15" s="12"/>
      <c r="D15" s="12"/>
      <c r="E15" s="12"/>
      <c r="F15" s="12"/>
      <c r="G15" s="12"/>
      <c r="H15" s="47"/>
      <c r="I15" s="9"/>
      <c r="J15" s="55"/>
    </row>
    <row r="16" spans="1:11" ht="16.5" x14ac:dyDescent="0.3">
      <c r="A16" s="14"/>
      <c r="B16" s="65" t="s">
        <v>21</v>
      </c>
      <c r="C16" s="66"/>
      <c r="D16" s="67"/>
      <c r="E16" s="36">
        <v>1</v>
      </c>
      <c r="F16" s="18" t="s">
        <v>6</v>
      </c>
      <c r="H16" s="41"/>
      <c r="I16" s="8" t="s">
        <v>1</v>
      </c>
      <c r="J16" s="56"/>
    </row>
    <row r="17" spans="1:10" ht="16.5" x14ac:dyDescent="0.3">
      <c r="A17" s="5" t="s">
        <v>23</v>
      </c>
      <c r="B17" s="11" t="s">
        <v>80</v>
      </c>
      <c r="C17" s="12"/>
      <c r="D17" s="12"/>
      <c r="E17" s="12"/>
      <c r="F17" s="12"/>
      <c r="G17" s="12"/>
      <c r="H17" s="47"/>
      <c r="I17" s="9"/>
      <c r="J17" s="55"/>
    </row>
    <row r="18" spans="1:10" ht="16.5" x14ac:dyDescent="0.3">
      <c r="A18" s="14"/>
      <c r="B18" s="65" t="s">
        <v>21</v>
      </c>
      <c r="C18" s="66"/>
      <c r="D18" s="67"/>
      <c r="E18" s="36">
        <v>1</v>
      </c>
      <c r="F18" s="18" t="s">
        <v>6</v>
      </c>
      <c r="H18" s="41"/>
      <c r="I18" s="8" t="s">
        <v>1</v>
      </c>
      <c r="J18" s="56"/>
    </row>
    <row r="19" spans="1:10" ht="16.5" x14ac:dyDescent="0.3">
      <c r="A19" s="5" t="s">
        <v>24</v>
      </c>
      <c r="B19" s="11" t="s">
        <v>95</v>
      </c>
      <c r="C19" s="12"/>
      <c r="D19" s="12"/>
      <c r="E19" s="12"/>
      <c r="F19" s="12"/>
      <c r="G19" s="12"/>
      <c r="H19" s="47"/>
      <c r="I19" s="9"/>
      <c r="J19" s="55"/>
    </row>
    <row r="20" spans="1:10" ht="16.5" x14ac:dyDescent="0.3">
      <c r="A20" s="14"/>
      <c r="B20" s="65" t="s">
        <v>21</v>
      </c>
      <c r="C20" s="66"/>
      <c r="D20" s="67"/>
      <c r="E20" s="36">
        <v>1</v>
      </c>
      <c r="F20" s="18" t="s">
        <v>6</v>
      </c>
      <c r="H20" s="41"/>
      <c r="I20" s="8" t="s">
        <v>1</v>
      </c>
      <c r="J20" s="56"/>
    </row>
    <row r="21" spans="1:10" ht="16.5" x14ac:dyDescent="0.3">
      <c r="A21" s="5" t="s">
        <v>25</v>
      </c>
      <c r="B21" s="11" t="s">
        <v>81</v>
      </c>
      <c r="C21" s="12"/>
      <c r="D21" s="12"/>
      <c r="E21" s="12"/>
      <c r="F21" s="12"/>
      <c r="G21" s="12"/>
      <c r="H21" s="47"/>
      <c r="I21" s="9"/>
      <c r="J21" s="55"/>
    </row>
    <row r="22" spans="1:10" ht="16.5" x14ac:dyDescent="0.3">
      <c r="A22" s="14"/>
      <c r="B22" s="65" t="s">
        <v>21</v>
      </c>
      <c r="C22" s="66"/>
      <c r="D22" s="67"/>
      <c r="E22" s="36">
        <v>1</v>
      </c>
      <c r="F22" s="18" t="s">
        <v>6</v>
      </c>
      <c r="H22" s="41"/>
      <c r="I22" s="8" t="s">
        <v>1</v>
      </c>
      <c r="J22" s="56"/>
    </row>
    <row r="23" spans="1:10" ht="16.5" x14ac:dyDescent="0.3">
      <c r="A23" s="5" t="s">
        <v>26</v>
      </c>
      <c r="B23" s="11" t="s">
        <v>86</v>
      </c>
      <c r="C23" s="12"/>
      <c r="D23" s="12"/>
      <c r="E23" s="12"/>
      <c r="F23" s="12"/>
      <c r="G23" s="12"/>
      <c r="H23" s="47"/>
      <c r="I23" s="9"/>
      <c r="J23" s="55"/>
    </row>
    <row r="24" spans="1:10" ht="16.5" x14ac:dyDescent="0.3">
      <c r="A24" s="60"/>
      <c r="B24" s="65" t="s">
        <v>21</v>
      </c>
      <c r="C24" s="66"/>
      <c r="D24" s="67"/>
      <c r="E24" s="36">
        <v>1</v>
      </c>
      <c r="F24" s="18" t="s">
        <v>6</v>
      </c>
      <c r="H24" s="41"/>
      <c r="I24" s="8" t="s">
        <v>1</v>
      </c>
      <c r="J24" s="56"/>
    </row>
    <row r="25" spans="1:10" ht="16.5" x14ac:dyDescent="0.3">
      <c r="A25" s="5" t="s">
        <v>82</v>
      </c>
      <c r="B25" s="11" t="s">
        <v>98</v>
      </c>
      <c r="C25" s="12"/>
      <c r="D25" s="12"/>
      <c r="E25" s="12"/>
      <c r="F25" s="12"/>
      <c r="G25" s="12"/>
      <c r="H25" s="47"/>
      <c r="I25" s="9"/>
      <c r="J25" s="55"/>
    </row>
    <row r="26" spans="1:10" ht="16.5" x14ac:dyDescent="0.3">
      <c r="A26" s="60"/>
      <c r="B26" s="65" t="s">
        <v>21</v>
      </c>
      <c r="C26" s="66"/>
      <c r="D26" s="67"/>
      <c r="E26" s="36">
        <v>1</v>
      </c>
      <c r="F26" s="18" t="s">
        <v>6</v>
      </c>
      <c r="H26" s="41"/>
      <c r="I26" s="8" t="s">
        <v>1</v>
      </c>
      <c r="J26" s="56"/>
    </row>
    <row r="27" spans="1:10" ht="16.5" x14ac:dyDescent="0.3">
      <c r="A27" s="5" t="s">
        <v>83</v>
      </c>
      <c r="B27" s="11" t="s">
        <v>87</v>
      </c>
      <c r="C27" s="12"/>
      <c r="D27" s="12"/>
      <c r="E27" s="12"/>
      <c r="F27" s="12"/>
      <c r="G27" s="12"/>
      <c r="H27" s="47"/>
      <c r="I27" s="9"/>
      <c r="J27" s="55"/>
    </row>
    <row r="28" spans="1:10" ht="16.5" x14ac:dyDescent="0.3">
      <c r="A28" s="60"/>
      <c r="B28" s="65" t="s">
        <v>21</v>
      </c>
      <c r="C28" s="66"/>
      <c r="D28" s="67"/>
      <c r="E28" s="36">
        <v>1</v>
      </c>
      <c r="F28" s="18" t="s">
        <v>6</v>
      </c>
      <c r="H28" s="41"/>
      <c r="I28" s="8" t="s">
        <v>1</v>
      </c>
      <c r="J28" s="56"/>
    </row>
    <row r="29" spans="1:10" ht="16.5" x14ac:dyDescent="0.3">
      <c r="A29" s="5" t="s">
        <v>84</v>
      </c>
      <c r="B29" s="11" t="s">
        <v>88</v>
      </c>
      <c r="C29" s="12"/>
      <c r="D29" s="12"/>
      <c r="E29" s="12"/>
      <c r="F29" s="12"/>
      <c r="G29" s="12"/>
      <c r="H29" s="47"/>
      <c r="I29" s="9"/>
      <c r="J29" s="55"/>
    </row>
    <row r="30" spans="1:10" ht="16.5" x14ac:dyDescent="0.3">
      <c r="A30" s="60"/>
      <c r="B30" s="65" t="s">
        <v>21</v>
      </c>
      <c r="C30" s="66"/>
      <c r="D30" s="67"/>
      <c r="E30" s="36">
        <v>1</v>
      </c>
      <c r="F30" s="18" t="s">
        <v>6</v>
      </c>
      <c r="H30" s="41"/>
      <c r="I30" s="8" t="s">
        <v>1</v>
      </c>
      <c r="J30" s="56"/>
    </row>
    <row r="31" spans="1:10" ht="16.5" x14ac:dyDescent="0.3">
      <c r="A31" s="5" t="s">
        <v>85</v>
      </c>
      <c r="B31" s="11" t="s">
        <v>89</v>
      </c>
      <c r="C31" s="12"/>
      <c r="D31" s="12"/>
      <c r="E31" s="12"/>
      <c r="F31" s="12"/>
      <c r="G31" s="12"/>
      <c r="H31" s="47"/>
      <c r="I31" s="9"/>
      <c r="J31" s="55"/>
    </row>
    <row r="32" spans="1:10" ht="16.5" x14ac:dyDescent="0.3">
      <c r="A32" s="60"/>
      <c r="B32" s="65" t="s">
        <v>21</v>
      </c>
      <c r="C32" s="66"/>
      <c r="D32" s="67"/>
      <c r="E32" s="36">
        <v>1</v>
      </c>
      <c r="F32" s="18" t="s">
        <v>6</v>
      </c>
      <c r="H32" s="41"/>
      <c r="I32" s="8" t="s">
        <v>1</v>
      </c>
      <c r="J32" s="56"/>
    </row>
    <row r="33" spans="1:11" ht="16.5" x14ac:dyDescent="0.3">
      <c r="A33" s="5" t="s">
        <v>90</v>
      </c>
      <c r="B33" s="11" t="s">
        <v>92</v>
      </c>
      <c r="C33" s="12"/>
      <c r="D33" s="12"/>
      <c r="E33" s="12"/>
      <c r="F33" s="12"/>
      <c r="G33" s="12"/>
      <c r="H33" s="47"/>
      <c r="I33" s="9"/>
      <c r="J33" s="55"/>
    </row>
    <row r="34" spans="1:11" ht="16.5" x14ac:dyDescent="0.3">
      <c r="A34" s="60"/>
      <c r="B34" s="65" t="s">
        <v>21</v>
      </c>
      <c r="C34" s="66"/>
      <c r="D34" s="67"/>
      <c r="E34" s="36">
        <v>1</v>
      </c>
      <c r="F34" s="18" t="s">
        <v>6</v>
      </c>
      <c r="H34" s="41"/>
      <c r="I34" s="8" t="s">
        <v>1</v>
      </c>
      <c r="J34" s="56"/>
    </row>
    <row r="35" spans="1:11" ht="16.5" x14ac:dyDescent="0.3">
      <c r="A35" s="5" t="s">
        <v>91</v>
      </c>
      <c r="B35" s="11" t="s">
        <v>93</v>
      </c>
      <c r="C35" s="12"/>
      <c r="D35" s="12"/>
      <c r="E35" s="12"/>
      <c r="F35" s="12"/>
      <c r="G35" s="12"/>
      <c r="H35" s="47"/>
      <c r="I35" s="9"/>
      <c r="J35" s="55"/>
    </row>
    <row r="36" spans="1:11" ht="16.5" x14ac:dyDescent="0.3">
      <c r="A36" s="60"/>
      <c r="B36" s="65" t="s">
        <v>21</v>
      </c>
      <c r="C36" s="66"/>
      <c r="D36" s="67"/>
      <c r="E36" s="36">
        <v>1</v>
      </c>
      <c r="F36" s="18" t="s">
        <v>6</v>
      </c>
      <c r="H36" s="41"/>
      <c r="I36" s="8" t="s">
        <v>1</v>
      </c>
      <c r="J36" s="56"/>
    </row>
    <row r="37" spans="1:11" ht="16.5" customHeight="1" x14ac:dyDescent="0.3">
      <c r="A37" s="40"/>
      <c r="B37" s="21" t="s">
        <v>27</v>
      </c>
      <c r="C37" s="22"/>
      <c r="D37" s="22"/>
      <c r="E37" s="23"/>
      <c r="F37" s="23"/>
      <c r="G37" s="23"/>
      <c r="H37" s="24">
        <f>SUM(H10:H36)</f>
        <v>0</v>
      </c>
      <c r="I37" s="25" t="s">
        <v>1</v>
      </c>
    </row>
    <row r="38" spans="1:11" ht="16.5" customHeight="1" x14ac:dyDescent="0.25">
      <c r="A38" s="1">
        <v>2</v>
      </c>
      <c r="B38" s="2" t="s">
        <v>39</v>
      </c>
      <c r="C38" s="3"/>
      <c r="D38" s="3"/>
      <c r="E38" s="3"/>
      <c r="F38" s="3"/>
      <c r="G38" s="3"/>
      <c r="H38" s="3"/>
      <c r="I38" s="4"/>
      <c r="J38" s="51"/>
      <c r="K38" s="52"/>
    </row>
    <row r="39" spans="1:11" ht="16.5" customHeight="1" x14ac:dyDescent="0.3">
      <c r="A39" s="5" t="s">
        <v>33</v>
      </c>
      <c r="B39" s="11" t="s">
        <v>55</v>
      </c>
      <c r="C39" s="12"/>
      <c r="D39" s="12"/>
      <c r="E39" s="12"/>
      <c r="F39" s="12"/>
      <c r="G39" s="12"/>
      <c r="H39" s="12"/>
      <c r="I39" s="9"/>
      <c r="J39" s="51"/>
      <c r="K39" s="52"/>
    </row>
    <row r="40" spans="1:11" ht="16.5" customHeight="1" x14ac:dyDescent="0.3">
      <c r="A40" s="60"/>
      <c r="B40" s="65" t="s">
        <v>38</v>
      </c>
      <c r="C40" s="66"/>
      <c r="D40" s="67"/>
      <c r="E40" s="36">
        <v>1</v>
      </c>
      <c r="F40" s="18" t="s">
        <v>6</v>
      </c>
      <c r="H40" s="41"/>
      <c r="I40" s="8" t="s">
        <v>1</v>
      </c>
      <c r="J40" s="51"/>
      <c r="K40" s="52"/>
    </row>
    <row r="41" spans="1:11" ht="16.5" customHeight="1" x14ac:dyDescent="0.3">
      <c r="A41" s="61"/>
      <c r="B41" s="68" t="s">
        <v>41</v>
      </c>
      <c r="C41" s="69"/>
      <c r="D41" s="70"/>
      <c r="E41" s="36">
        <v>5</v>
      </c>
      <c r="F41" s="18" t="s">
        <v>40</v>
      </c>
      <c r="G41" s="41"/>
      <c r="H41" s="47">
        <f>ROUND(E41*G41,2)</f>
        <v>0</v>
      </c>
      <c r="I41" s="8" t="s">
        <v>1</v>
      </c>
      <c r="J41" s="51"/>
      <c r="K41" s="52"/>
    </row>
    <row r="42" spans="1:11" ht="16.5" customHeight="1" x14ac:dyDescent="0.3">
      <c r="A42" s="40"/>
      <c r="B42" s="21" t="s">
        <v>42</v>
      </c>
      <c r="C42" s="22"/>
      <c r="D42" s="22"/>
      <c r="E42" s="23"/>
      <c r="F42" s="23"/>
      <c r="G42" s="23"/>
      <c r="H42" s="24">
        <f>SUM(H40:H41)</f>
        <v>0</v>
      </c>
      <c r="I42" s="25" t="s">
        <v>1</v>
      </c>
      <c r="J42" s="51"/>
      <c r="K42" s="52"/>
    </row>
    <row r="43" spans="1:11" ht="16.5" customHeight="1" x14ac:dyDescent="0.25">
      <c r="A43" s="1">
        <v>3</v>
      </c>
      <c r="B43" s="2" t="s">
        <v>29</v>
      </c>
      <c r="C43" s="3"/>
      <c r="D43" s="3"/>
      <c r="E43" s="43" t="s">
        <v>30</v>
      </c>
      <c r="F43" s="43" t="s">
        <v>31</v>
      </c>
      <c r="G43" s="43" t="s">
        <v>37</v>
      </c>
      <c r="H43" s="43" t="s">
        <v>32</v>
      </c>
      <c r="I43" s="4"/>
      <c r="J43" s="51"/>
      <c r="K43" s="52"/>
    </row>
    <row r="44" spans="1:11" ht="16.5" customHeight="1" x14ac:dyDescent="0.3">
      <c r="A44" s="5" t="s">
        <v>45</v>
      </c>
      <c r="B44" s="11" t="s">
        <v>56</v>
      </c>
      <c r="C44" s="12"/>
      <c r="D44" s="12"/>
      <c r="E44" s="12"/>
      <c r="F44" s="12"/>
      <c r="G44" s="12"/>
      <c r="H44" s="12"/>
      <c r="I44" s="9"/>
    </row>
    <row r="45" spans="1:11" ht="16.5" customHeight="1" x14ac:dyDescent="0.3">
      <c r="A45" s="14"/>
      <c r="B45" s="48" t="s">
        <v>34</v>
      </c>
      <c r="C45" s="49"/>
      <c r="D45" s="50"/>
      <c r="E45" s="36">
        <v>1</v>
      </c>
      <c r="F45" s="18" t="s">
        <v>6</v>
      </c>
      <c r="H45" s="41"/>
      <c r="I45" s="8" t="s">
        <v>1</v>
      </c>
    </row>
    <row r="46" spans="1:11" ht="16.5" customHeight="1" x14ac:dyDescent="0.3">
      <c r="A46" s="5" t="s">
        <v>46</v>
      </c>
      <c r="B46" s="11" t="s">
        <v>103</v>
      </c>
      <c r="C46" s="12"/>
      <c r="D46" s="12"/>
      <c r="E46" s="12"/>
      <c r="F46" s="12"/>
      <c r="G46" s="12"/>
      <c r="H46" s="12"/>
      <c r="I46" s="9"/>
      <c r="J46" s="55"/>
    </row>
    <row r="47" spans="1:11" ht="16.5" customHeight="1" x14ac:dyDescent="0.3">
      <c r="A47" s="14"/>
      <c r="B47" s="48" t="s">
        <v>34</v>
      </c>
      <c r="C47" s="49"/>
      <c r="D47" s="50"/>
      <c r="E47" s="36">
        <v>1</v>
      </c>
      <c r="F47" s="18" t="s">
        <v>6</v>
      </c>
      <c r="H47" s="41"/>
      <c r="I47" s="8" t="s">
        <v>1</v>
      </c>
      <c r="J47" s="55"/>
    </row>
    <row r="48" spans="1:11" ht="16.5" customHeight="1" x14ac:dyDescent="0.3">
      <c r="A48" s="5" t="s">
        <v>47</v>
      </c>
      <c r="B48" s="11" t="s">
        <v>99</v>
      </c>
      <c r="C48" s="12"/>
      <c r="D48" s="12"/>
      <c r="E48" s="12"/>
      <c r="F48" s="12"/>
      <c r="G48" s="12"/>
      <c r="H48" s="12"/>
      <c r="I48" s="9"/>
      <c r="J48" s="55"/>
    </row>
    <row r="49" spans="1:10" ht="16.5" customHeight="1" x14ac:dyDescent="0.3">
      <c r="A49" s="14"/>
      <c r="B49" s="48" t="s">
        <v>34</v>
      </c>
      <c r="C49" s="49"/>
      <c r="D49" s="50"/>
      <c r="E49" s="36">
        <v>1</v>
      </c>
      <c r="F49" s="18" t="s">
        <v>6</v>
      </c>
      <c r="H49" s="41"/>
      <c r="I49" s="8" t="s">
        <v>1</v>
      </c>
      <c r="J49" s="55"/>
    </row>
    <row r="50" spans="1:10" ht="16.5" customHeight="1" x14ac:dyDescent="0.3">
      <c r="A50" s="5" t="s">
        <v>48</v>
      </c>
      <c r="B50" s="11" t="s">
        <v>57</v>
      </c>
      <c r="C50" s="12"/>
      <c r="D50" s="12"/>
      <c r="E50" s="12"/>
      <c r="F50" s="12"/>
      <c r="G50" s="12"/>
      <c r="H50" s="12"/>
      <c r="I50" s="9"/>
      <c r="J50" s="55"/>
    </row>
    <row r="51" spans="1:10" ht="16.5" customHeight="1" x14ac:dyDescent="0.3">
      <c r="A51" s="14"/>
      <c r="B51" s="48" t="s">
        <v>34</v>
      </c>
      <c r="C51" s="49"/>
      <c r="D51" s="50"/>
      <c r="E51" s="36">
        <v>1</v>
      </c>
      <c r="F51" s="18" t="s">
        <v>6</v>
      </c>
      <c r="H51" s="41"/>
      <c r="I51" s="8" t="s">
        <v>1</v>
      </c>
      <c r="J51" s="55"/>
    </row>
    <row r="52" spans="1:10" ht="16.5" customHeight="1" x14ac:dyDescent="0.3">
      <c r="A52" s="5" t="s">
        <v>49</v>
      </c>
      <c r="B52" s="11" t="s">
        <v>58</v>
      </c>
      <c r="C52" s="12"/>
      <c r="D52" s="12"/>
      <c r="E52" s="12"/>
      <c r="F52" s="12"/>
      <c r="G52" s="12"/>
      <c r="H52" s="12"/>
      <c r="I52" s="9"/>
      <c r="J52" s="55"/>
    </row>
    <row r="53" spans="1:10" ht="16.5" customHeight="1" x14ac:dyDescent="0.3">
      <c r="A53" s="14"/>
      <c r="B53" s="48" t="s">
        <v>34</v>
      </c>
      <c r="C53" s="49"/>
      <c r="D53" s="50"/>
      <c r="E53" s="36">
        <v>1</v>
      </c>
      <c r="F53" s="18" t="s">
        <v>6</v>
      </c>
      <c r="H53" s="41"/>
      <c r="I53" s="8" t="s">
        <v>1</v>
      </c>
      <c r="J53" s="55"/>
    </row>
    <row r="54" spans="1:10" ht="16.5" customHeight="1" x14ac:dyDescent="0.3">
      <c r="A54" s="5" t="s">
        <v>50</v>
      </c>
      <c r="B54" s="11" t="s">
        <v>96</v>
      </c>
      <c r="C54" s="12"/>
      <c r="D54" s="12"/>
      <c r="E54" s="12"/>
      <c r="F54" s="12"/>
      <c r="G54" s="12"/>
      <c r="H54" s="12"/>
      <c r="I54" s="9"/>
      <c r="J54" s="55"/>
    </row>
    <row r="55" spans="1:10" ht="16.5" customHeight="1" x14ac:dyDescent="0.3">
      <c r="A55" s="14"/>
      <c r="B55" s="48" t="s">
        <v>34</v>
      </c>
      <c r="C55" s="49"/>
      <c r="D55" s="50"/>
      <c r="E55" s="36">
        <v>1</v>
      </c>
      <c r="F55" s="18" t="s">
        <v>6</v>
      </c>
      <c r="H55" s="41"/>
      <c r="I55" s="8" t="s">
        <v>1</v>
      </c>
      <c r="J55" s="55"/>
    </row>
    <row r="56" spans="1:10" ht="16.5" customHeight="1" x14ac:dyDescent="0.3">
      <c r="A56" s="5" t="s">
        <v>51</v>
      </c>
      <c r="B56" s="11" t="s">
        <v>100</v>
      </c>
      <c r="C56" s="12"/>
      <c r="D56" s="12"/>
      <c r="E56" s="12"/>
      <c r="F56" s="12"/>
      <c r="G56" s="12"/>
      <c r="H56" s="12"/>
      <c r="I56" s="9"/>
      <c r="J56" s="55"/>
    </row>
    <row r="57" spans="1:10" ht="16.5" customHeight="1" x14ac:dyDescent="0.3">
      <c r="A57" s="14"/>
      <c r="B57" s="48" t="s">
        <v>34</v>
      </c>
      <c r="C57" s="49"/>
      <c r="D57" s="50"/>
      <c r="E57" s="36">
        <v>1</v>
      </c>
      <c r="F57" s="18" t="s">
        <v>6</v>
      </c>
      <c r="H57" s="41"/>
      <c r="I57" s="8" t="s">
        <v>1</v>
      </c>
      <c r="J57" s="55"/>
    </row>
    <row r="58" spans="1:10" ht="16.5" customHeight="1" x14ac:dyDescent="0.3">
      <c r="A58" s="5" t="s">
        <v>52</v>
      </c>
      <c r="B58" s="11" t="s">
        <v>59</v>
      </c>
      <c r="C58" s="12"/>
      <c r="D58" s="12"/>
      <c r="E58" s="12"/>
      <c r="F58" s="12"/>
      <c r="G58" s="12"/>
      <c r="H58" s="12"/>
      <c r="I58" s="9"/>
      <c r="J58" s="55"/>
    </row>
    <row r="59" spans="1:10" ht="16.5" customHeight="1" x14ac:dyDescent="0.3">
      <c r="A59" s="14"/>
      <c r="B59" s="48" t="s">
        <v>34</v>
      </c>
      <c r="C59" s="49"/>
      <c r="D59" s="50"/>
      <c r="E59" s="36">
        <v>1</v>
      </c>
      <c r="F59" s="18" t="s">
        <v>6</v>
      </c>
      <c r="H59" s="41"/>
      <c r="I59" s="8" t="s">
        <v>1</v>
      </c>
    </row>
    <row r="60" spans="1:10" ht="16.5" customHeight="1" x14ac:dyDescent="0.3">
      <c r="A60" s="5" t="s">
        <v>53</v>
      </c>
      <c r="B60" s="11" t="s">
        <v>60</v>
      </c>
      <c r="C60" s="12"/>
      <c r="D60" s="12"/>
      <c r="E60" s="12"/>
      <c r="F60" s="12"/>
      <c r="G60" s="12"/>
      <c r="H60" s="12"/>
      <c r="I60" s="9"/>
    </row>
    <row r="61" spans="1:10" ht="16.5" customHeight="1" x14ac:dyDescent="0.3">
      <c r="A61" s="14"/>
      <c r="B61" s="57" t="s">
        <v>34</v>
      </c>
      <c r="C61" s="58"/>
      <c r="D61" s="59"/>
      <c r="E61" s="36">
        <v>1</v>
      </c>
      <c r="F61" s="18" t="s">
        <v>6</v>
      </c>
      <c r="H61" s="41"/>
      <c r="I61" s="8" t="s">
        <v>1</v>
      </c>
    </row>
    <row r="62" spans="1:10" ht="16.5" customHeight="1" x14ac:dyDescent="0.3">
      <c r="A62" s="5" t="s">
        <v>44</v>
      </c>
      <c r="B62" s="11" t="s">
        <v>104</v>
      </c>
      <c r="C62" s="12"/>
      <c r="D62" s="12"/>
      <c r="E62" s="12"/>
      <c r="F62" s="12"/>
      <c r="G62" s="12"/>
      <c r="H62" s="12"/>
      <c r="I62" s="9"/>
    </row>
    <row r="63" spans="1:10" ht="16.5" customHeight="1" x14ac:dyDescent="0.3">
      <c r="A63" s="14"/>
      <c r="B63" s="57" t="s">
        <v>34</v>
      </c>
      <c r="C63" s="58"/>
      <c r="D63" s="59"/>
      <c r="E63" s="36">
        <v>1</v>
      </c>
      <c r="F63" s="18" t="s">
        <v>6</v>
      </c>
      <c r="H63" s="41"/>
      <c r="I63" s="8" t="s">
        <v>1</v>
      </c>
    </row>
    <row r="64" spans="1:10" ht="16.5" customHeight="1" x14ac:dyDescent="0.3">
      <c r="A64" s="5" t="s">
        <v>43</v>
      </c>
      <c r="B64" s="11" t="s">
        <v>61</v>
      </c>
      <c r="C64" s="12"/>
      <c r="D64" s="12"/>
      <c r="E64" s="12"/>
      <c r="F64" s="12"/>
      <c r="G64" s="12"/>
      <c r="H64" s="12"/>
      <c r="I64" s="9"/>
    </row>
    <row r="65" spans="1:9" ht="16.5" customHeight="1" x14ac:dyDescent="0.3">
      <c r="A65" s="14"/>
      <c r="B65" s="57" t="s">
        <v>34</v>
      </c>
      <c r="C65" s="58"/>
      <c r="D65" s="59"/>
      <c r="E65" s="36">
        <v>1</v>
      </c>
      <c r="F65" s="18" t="s">
        <v>6</v>
      </c>
      <c r="H65" s="41"/>
      <c r="I65" s="8" t="s">
        <v>1</v>
      </c>
    </row>
    <row r="66" spans="1:9" ht="16.5" customHeight="1" x14ac:dyDescent="0.3">
      <c r="A66" s="5" t="s">
        <v>64</v>
      </c>
      <c r="B66" s="11" t="s">
        <v>62</v>
      </c>
      <c r="C66" s="12"/>
      <c r="D66" s="12"/>
      <c r="E66" s="12"/>
      <c r="F66" s="12"/>
      <c r="G66" s="12"/>
      <c r="H66" s="12"/>
      <c r="I66" s="9"/>
    </row>
    <row r="67" spans="1:9" ht="16.5" customHeight="1" x14ac:dyDescent="0.3">
      <c r="A67" s="14"/>
      <c r="B67" s="62" t="s">
        <v>34</v>
      </c>
      <c r="C67" s="63"/>
      <c r="D67" s="64"/>
      <c r="E67" s="36">
        <v>1</v>
      </c>
      <c r="F67" s="18" t="s">
        <v>6</v>
      </c>
      <c r="H67" s="41"/>
      <c r="I67" s="8" t="s">
        <v>1</v>
      </c>
    </row>
    <row r="68" spans="1:9" ht="16.5" customHeight="1" x14ac:dyDescent="0.3">
      <c r="A68" s="5" t="s">
        <v>65</v>
      </c>
      <c r="B68" s="11" t="s">
        <v>102</v>
      </c>
      <c r="C68" s="12"/>
      <c r="D68" s="12"/>
      <c r="E68" s="12"/>
      <c r="F68" s="12"/>
      <c r="G68" s="12"/>
      <c r="H68" s="12"/>
      <c r="I68" s="9"/>
    </row>
    <row r="69" spans="1:9" ht="16.5" customHeight="1" x14ac:dyDescent="0.3">
      <c r="A69" s="14"/>
      <c r="B69" s="62" t="s">
        <v>34</v>
      </c>
      <c r="C69" s="63"/>
      <c r="D69" s="64"/>
      <c r="E69" s="36">
        <v>1</v>
      </c>
      <c r="F69" s="18" t="s">
        <v>6</v>
      </c>
      <c r="H69" s="41"/>
      <c r="I69" s="8" t="s">
        <v>1</v>
      </c>
    </row>
    <row r="70" spans="1:9" ht="16.5" customHeight="1" x14ac:dyDescent="0.3">
      <c r="A70" s="5" t="s">
        <v>66</v>
      </c>
      <c r="B70" s="11" t="s">
        <v>63</v>
      </c>
      <c r="C70" s="12"/>
      <c r="D70" s="12"/>
      <c r="E70" s="12"/>
      <c r="F70" s="12"/>
      <c r="G70" s="12"/>
      <c r="H70" s="12"/>
      <c r="I70" s="9"/>
    </row>
    <row r="71" spans="1:9" ht="16.5" customHeight="1" x14ac:dyDescent="0.3">
      <c r="A71" s="14"/>
      <c r="B71" s="62" t="s">
        <v>34</v>
      </c>
      <c r="C71" s="63"/>
      <c r="D71" s="64"/>
      <c r="E71" s="36">
        <v>1</v>
      </c>
      <c r="F71" s="18" t="s">
        <v>6</v>
      </c>
      <c r="H71" s="41"/>
      <c r="I71" s="8" t="s">
        <v>1</v>
      </c>
    </row>
    <row r="72" spans="1:9" ht="16.5" customHeight="1" x14ac:dyDescent="0.3">
      <c r="A72" s="5" t="s">
        <v>67</v>
      </c>
      <c r="B72" s="11" t="s">
        <v>68</v>
      </c>
      <c r="C72" s="12"/>
      <c r="D72" s="12"/>
      <c r="E72" s="12"/>
      <c r="F72" s="12"/>
      <c r="G72" s="12"/>
      <c r="H72" s="12"/>
      <c r="I72" s="9"/>
    </row>
    <row r="73" spans="1:9" ht="16.5" customHeight="1" x14ac:dyDescent="0.3">
      <c r="A73" s="14"/>
      <c r="B73" s="62" t="s">
        <v>34</v>
      </c>
      <c r="C73" s="63"/>
      <c r="D73" s="64"/>
      <c r="E73" s="36">
        <v>1</v>
      </c>
      <c r="F73" s="18" t="s">
        <v>6</v>
      </c>
      <c r="H73" s="41"/>
      <c r="I73" s="8" t="s">
        <v>1</v>
      </c>
    </row>
    <row r="74" spans="1:9" ht="16.5" customHeight="1" x14ac:dyDescent="0.3">
      <c r="A74" s="5" t="s">
        <v>69</v>
      </c>
      <c r="B74" s="11" t="s">
        <v>74</v>
      </c>
      <c r="C74" s="12"/>
      <c r="D74" s="12"/>
      <c r="E74" s="12"/>
      <c r="F74" s="12"/>
      <c r="G74" s="12"/>
      <c r="H74" s="12"/>
      <c r="I74" s="9"/>
    </row>
    <row r="75" spans="1:9" ht="16.5" customHeight="1" x14ac:dyDescent="0.3">
      <c r="A75" s="14"/>
      <c r="B75" s="62" t="s">
        <v>34</v>
      </c>
      <c r="C75" s="63"/>
      <c r="D75" s="64"/>
      <c r="E75" s="36">
        <v>1</v>
      </c>
      <c r="F75" s="18" t="s">
        <v>6</v>
      </c>
      <c r="H75" s="41"/>
      <c r="I75" s="8" t="s">
        <v>1</v>
      </c>
    </row>
    <row r="76" spans="1:9" ht="16.5" customHeight="1" x14ac:dyDescent="0.3">
      <c r="A76" s="5" t="s">
        <v>70</v>
      </c>
      <c r="B76" s="11" t="s">
        <v>75</v>
      </c>
      <c r="C76" s="12"/>
      <c r="D76" s="12"/>
      <c r="E76" s="12"/>
      <c r="F76" s="12"/>
      <c r="G76" s="12"/>
      <c r="H76" s="12"/>
      <c r="I76" s="9"/>
    </row>
    <row r="77" spans="1:9" ht="16.5" customHeight="1" x14ac:dyDescent="0.3">
      <c r="A77" s="14"/>
      <c r="B77" s="62" t="s">
        <v>34</v>
      </c>
      <c r="C77" s="63"/>
      <c r="D77" s="64"/>
      <c r="E77" s="36">
        <v>1</v>
      </c>
      <c r="F77" s="18" t="s">
        <v>6</v>
      </c>
      <c r="H77" s="41"/>
      <c r="I77" s="8" t="s">
        <v>1</v>
      </c>
    </row>
    <row r="78" spans="1:9" ht="16.5" customHeight="1" x14ac:dyDescent="0.3">
      <c r="A78" s="5" t="s">
        <v>71</v>
      </c>
      <c r="B78" s="11" t="s">
        <v>76</v>
      </c>
      <c r="C78" s="12"/>
      <c r="D78" s="12"/>
      <c r="E78" s="12"/>
      <c r="F78" s="12"/>
      <c r="G78" s="12"/>
      <c r="H78" s="12"/>
      <c r="I78" s="9"/>
    </row>
    <row r="79" spans="1:9" ht="16.5" customHeight="1" x14ac:dyDescent="0.3">
      <c r="A79" s="14"/>
      <c r="B79" s="62" t="s">
        <v>34</v>
      </c>
      <c r="C79" s="63"/>
      <c r="D79" s="64"/>
      <c r="E79" s="36">
        <v>1</v>
      </c>
      <c r="F79" s="18" t="s">
        <v>6</v>
      </c>
      <c r="H79" s="41"/>
      <c r="I79" s="8" t="s">
        <v>1</v>
      </c>
    </row>
    <row r="80" spans="1:9" ht="16.5" customHeight="1" x14ac:dyDescent="0.3">
      <c r="A80" s="5" t="s">
        <v>72</v>
      </c>
      <c r="B80" s="11" t="s">
        <v>101</v>
      </c>
      <c r="C80" s="12"/>
      <c r="D80" s="12"/>
      <c r="E80" s="12"/>
      <c r="F80" s="12"/>
      <c r="G80" s="12"/>
      <c r="H80" s="12"/>
      <c r="I80" s="9"/>
    </row>
    <row r="81" spans="1:9" ht="16.5" customHeight="1" x14ac:dyDescent="0.3">
      <c r="A81" s="14"/>
      <c r="B81" s="62" t="s">
        <v>34</v>
      </c>
      <c r="C81" s="63"/>
      <c r="D81" s="64"/>
      <c r="E81" s="36">
        <v>1</v>
      </c>
      <c r="F81" s="18" t="s">
        <v>6</v>
      </c>
      <c r="H81" s="41"/>
      <c r="I81" s="8" t="s">
        <v>1</v>
      </c>
    </row>
    <row r="82" spans="1:9" ht="16.5" customHeight="1" x14ac:dyDescent="0.3">
      <c r="A82" s="5" t="s">
        <v>73</v>
      </c>
      <c r="B82" s="11" t="s">
        <v>77</v>
      </c>
      <c r="C82" s="12"/>
      <c r="D82" s="12"/>
      <c r="E82" s="12"/>
      <c r="F82" s="12"/>
      <c r="G82" s="12"/>
      <c r="H82" s="12"/>
      <c r="I82" s="9"/>
    </row>
    <row r="83" spans="1:9" ht="16.5" customHeight="1" x14ac:dyDescent="0.3">
      <c r="A83" s="14"/>
      <c r="B83" s="62" t="s">
        <v>34</v>
      </c>
      <c r="C83" s="63"/>
      <c r="D83" s="64"/>
      <c r="E83" s="36">
        <v>1</v>
      </c>
      <c r="F83" s="18" t="s">
        <v>6</v>
      </c>
      <c r="H83" s="41"/>
      <c r="I83" s="8" t="s">
        <v>1</v>
      </c>
    </row>
    <row r="84" spans="1:9" ht="16.5" customHeight="1" x14ac:dyDescent="0.3">
      <c r="A84" s="40"/>
      <c r="B84" s="21" t="s">
        <v>35</v>
      </c>
      <c r="C84" s="22"/>
      <c r="D84" s="22"/>
      <c r="E84" s="23"/>
      <c r="F84" s="23"/>
      <c r="G84" s="23"/>
      <c r="H84" s="24">
        <f>SUM(H45:H83)</f>
        <v>0</v>
      </c>
      <c r="I84" s="25" t="s">
        <v>1</v>
      </c>
    </row>
    <row r="85" spans="1:9" ht="16.5" customHeight="1" x14ac:dyDescent="0.3">
      <c r="A85" s="40"/>
      <c r="B85" s="21" t="s">
        <v>36</v>
      </c>
      <c r="C85" s="22"/>
      <c r="D85" s="22"/>
      <c r="E85" s="23"/>
      <c r="F85" s="23"/>
      <c r="G85" s="23"/>
      <c r="H85" s="24">
        <f>SUM(H84,H42,H37)</f>
        <v>0</v>
      </c>
      <c r="I85" s="25" t="s">
        <v>1</v>
      </c>
    </row>
    <row r="86" spans="1:9" ht="16.5" customHeight="1" x14ac:dyDescent="0.3">
      <c r="A86" s="42"/>
      <c r="B86" s="42"/>
      <c r="C86" s="42"/>
      <c r="D86" s="42"/>
      <c r="E86" s="42"/>
      <c r="F86" s="42"/>
      <c r="G86" s="42"/>
      <c r="H86" s="42"/>
      <c r="I86" s="42"/>
    </row>
    <row r="87" spans="1:9" ht="16.5" customHeight="1" x14ac:dyDescent="0.3">
      <c r="A87" s="26">
        <v>3</v>
      </c>
      <c r="B87" s="27" t="s">
        <v>8</v>
      </c>
      <c r="C87" s="28"/>
      <c r="D87" s="28"/>
      <c r="E87" s="29"/>
      <c r="F87" s="29"/>
      <c r="G87" s="29"/>
      <c r="H87" s="30"/>
      <c r="I87" s="31"/>
    </row>
    <row r="88" spans="1:9" ht="16.5" customHeight="1" x14ac:dyDescent="0.3">
      <c r="A88" s="44"/>
      <c r="B88" s="15" t="s">
        <v>9</v>
      </c>
      <c r="C88" s="13"/>
      <c r="D88" s="10"/>
      <c r="E88" s="38"/>
      <c r="F88" s="7" t="s">
        <v>2</v>
      </c>
      <c r="G88" s="7"/>
      <c r="H88" s="20">
        <f>ROUND((H85*E88/100),2)</f>
        <v>0</v>
      </c>
      <c r="I88" s="6" t="s">
        <v>1</v>
      </c>
    </row>
    <row r="89" spans="1:9" ht="16.5" customHeight="1" x14ac:dyDescent="0.3">
      <c r="A89" s="45"/>
      <c r="B89" s="32" t="s">
        <v>11</v>
      </c>
      <c r="C89" s="22"/>
      <c r="D89" s="22"/>
      <c r="E89" s="23"/>
      <c r="F89" s="23"/>
      <c r="G89" s="23"/>
      <c r="H89" s="24">
        <f>SUM(H88,H85)</f>
        <v>0</v>
      </c>
      <c r="I89" s="25" t="s">
        <v>1</v>
      </c>
    </row>
    <row r="90" spans="1:9" ht="16.5" customHeight="1" x14ac:dyDescent="0.3">
      <c r="A90" s="45"/>
      <c r="B90" s="15" t="s">
        <v>10</v>
      </c>
      <c r="C90" s="13"/>
      <c r="D90" s="10"/>
      <c r="E90" s="36">
        <v>19</v>
      </c>
      <c r="F90" s="7" t="s">
        <v>2</v>
      </c>
      <c r="G90" s="7"/>
      <c r="H90" s="20">
        <f>ROUND((H89*E90/100),2)</f>
        <v>0</v>
      </c>
      <c r="I90" s="6" t="s">
        <v>1</v>
      </c>
    </row>
    <row r="91" spans="1:9" ht="16.5" customHeight="1" x14ac:dyDescent="0.3">
      <c r="A91" s="46"/>
      <c r="B91" s="21" t="s">
        <v>12</v>
      </c>
      <c r="C91" s="22"/>
      <c r="D91" s="22"/>
      <c r="E91" s="23"/>
      <c r="F91" s="23"/>
      <c r="G91" s="23"/>
      <c r="H91" s="24">
        <f>SUM(H90,H89)</f>
        <v>0</v>
      </c>
      <c r="I91" s="25" t="s">
        <v>1</v>
      </c>
    </row>
    <row r="92" spans="1:9" ht="16.5" customHeight="1" x14ac:dyDescent="0.3">
      <c r="A92" s="42"/>
      <c r="B92" s="42"/>
      <c r="C92" s="42"/>
      <c r="D92" s="42"/>
      <c r="E92" s="42"/>
      <c r="F92" s="42"/>
      <c r="G92" s="42"/>
      <c r="H92" s="42"/>
      <c r="I92" s="42"/>
    </row>
    <row r="93" spans="1:9" ht="16.5" customHeight="1" x14ac:dyDescent="0.3">
      <c r="A93" s="42"/>
      <c r="B93" s="27" t="s">
        <v>13</v>
      </c>
      <c r="C93" s="28"/>
      <c r="D93" s="28"/>
      <c r="E93" s="35"/>
      <c r="F93" s="35"/>
      <c r="G93" s="35"/>
      <c r="H93" s="34"/>
      <c r="I93" s="33"/>
    </row>
    <row r="94" spans="1:9" ht="16.5" customHeight="1" x14ac:dyDescent="0.3">
      <c r="A94" s="42"/>
      <c r="B94" s="16" t="s">
        <v>14</v>
      </c>
      <c r="C94" s="17"/>
      <c r="D94" s="17"/>
      <c r="E94" s="19"/>
      <c r="F94" s="19"/>
      <c r="G94" s="19"/>
      <c r="H94" s="39"/>
      <c r="I94" s="8" t="s">
        <v>15</v>
      </c>
    </row>
    <row r="95" spans="1:9" ht="16.5" customHeight="1" x14ac:dyDescent="0.3">
      <c r="A95" s="42"/>
      <c r="B95" s="16" t="s">
        <v>16</v>
      </c>
      <c r="C95" s="17"/>
      <c r="D95" s="17"/>
      <c r="E95" s="19"/>
      <c r="F95" s="19"/>
      <c r="G95" s="19"/>
      <c r="H95" s="39"/>
      <c r="I95" s="8" t="s">
        <v>15</v>
      </c>
    </row>
    <row r="96" spans="1:9" ht="16.5" customHeight="1" x14ac:dyDescent="0.3">
      <c r="A96" s="42"/>
      <c r="B96" s="16" t="s">
        <v>17</v>
      </c>
      <c r="C96" s="17"/>
      <c r="D96" s="17"/>
      <c r="E96" s="19"/>
      <c r="F96" s="19"/>
      <c r="G96" s="19"/>
      <c r="H96" s="39"/>
      <c r="I96" s="8" t="s">
        <v>15</v>
      </c>
    </row>
    <row r="97" ht="16.5" customHeight="1" x14ac:dyDescent="0.25"/>
    <row r="98" ht="16.5" customHeight="1" x14ac:dyDescent="0.25"/>
    <row r="99" ht="16.5" customHeight="1" x14ac:dyDescent="0.25"/>
    <row r="100" ht="16.5" customHeight="1" x14ac:dyDescent="0.25"/>
    <row r="101" ht="16.5" customHeight="1" x14ac:dyDescent="0.25"/>
    <row r="102" ht="16.5" customHeight="1" x14ac:dyDescent="0.25"/>
    <row r="103" ht="16.5" customHeight="1" x14ac:dyDescent="0.25"/>
    <row r="104" ht="16.5" customHeight="1" x14ac:dyDescent="0.25"/>
    <row r="105" ht="16.5" customHeight="1" x14ac:dyDescent="0.25"/>
    <row r="106" ht="16.5" customHeight="1" x14ac:dyDescent="0.25"/>
    <row r="107" ht="16.5" customHeight="1" x14ac:dyDescent="0.25"/>
    <row r="108" ht="16.5" customHeight="1" x14ac:dyDescent="0.25"/>
    <row r="109" ht="16.5" customHeight="1" x14ac:dyDescent="0.25"/>
    <row r="110" ht="16.5" customHeight="1" x14ac:dyDescent="0.25"/>
    <row r="111" ht="16.5" customHeight="1" x14ac:dyDescent="0.25"/>
    <row r="112" ht="16.5" customHeight="1" x14ac:dyDescent="0.25"/>
    <row r="113" ht="16.5" customHeight="1" x14ac:dyDescent="0.25"/>
    <row r="114" ht="16.5" customHeight="1" x14ac:dyDescent="0.25"/>
    <row r="115" ht="16.5" customHeight="1" x14ac:dyDescent="0.25"/>
    <row r="116" ht="16.5" customHeight="1" x14ac:dyDescent="0.25"/>
    <row r="117" ht="16.5" customHeight="1" x14ac:dyDescent="0.25"/>
    <row r="118" ht="16.5" customHeight="1" x14ac:dyDescent="0.25"/>
    <row r="119" ht="16.5" customHeight="1" x14ac:dyDescent="0.25"/>
    <row r="120" ht="16.5" customHeight="1" x14ac:dyDescent="0.25"/>
    <row r="121" ht="16.5" customHeight="1" x14ac:dyDescent="0.25"/>
    <row r="122" ht="16.5" customHeight="1" x14ac:dyDescent="0.25"/>
    <row r="123" ht="16.5" customHeight="1" x14ac:dyDescent="0.25"/>
    <row r="124" ht="16.5" customHeight="1" x14ac:dyDescent="0.25"/>
    <row r="125" ht="16.5" customHeight="1" x14ac:dyDescent="0.25"/>
    <row r="126" ht="16.5" customHeight="1" x14ac:dyDescent="0.25"/>
    <row r="127" ht="16.5" customHeight="1" x14ac:dyDescent="0.25"/>
    <row r="128" ht="16.5" customHeight="1" x14ac:dyDescent="0.25"/>
    <row r="129" ht="16.5" customHeight="1" x14ac:dyDescent="0.25"/>
    <row r="130" ht="16.5" customHeight="1" x14ac:dyDescent="0.25"/>
    <row r="131" ht="16.5" customHeight="1" x14ac:dyDescent="0.25"/>
    <row r="132" ht="16.5" customHeight="1" x14ac:dyDescent="0.25"/>
    <row r="133" ht="16.5" customHeight="1" x14ac:dyDescent="0.25"/>
    <row r="134" ht="16.5" customHeight="1" x14ac:dyDescent="0.25"/>
    <row r="135" ht="16.5" customHeight="1" x14ac:dyDescent="0.25"/>
    <row r="136" ht="16.5" customHeight="1" x14ac:dyDescent="0.25"/>
    <row r="137" ht="16.5" customHeight="1" x14ac:dyDescent="0.25"/>
    <row r="138" ht="16.5" customHeight="1" x14ac:dyDescent="0.25"/>
    <row r="139" ht="16.5" customHeight="1" x14ac:dyDescent="0.25"/>
    <row r="140" ht="16.5" customHeight="1" x14ac:dyDescent="0.25"/>
    <row r="141" ht="16.5" customHeight="1" x14ac:dyDescent="0.25"/>
    <row r="142" ht="16.5" customHeight="1" x14ac:dyDescent="0.25"/>
  </sheetData>
  <sheetProtection algorithmName="SHA-512" hashValue="ENvE4fl/joOdL9Li4PSzoSEwRMe9cm16MPpYH3tDe0SnJ/1nXPmL4IxLMvi+Wn4V5Ea9lwWCAj1OqFYdT4m/eg==" saltValue="D8nGh42Z5oSRV+gd6UeCSA==" spinCount="100000" sheet="1" selectLockedCells="1"/>
  <mergeCells count="22">
    <mergeCell ref="B14:D14"/>
    <mergeCell ref="B16:D16"/>
    <mergeCell ref="B10:D10"/>
    <mergeCell ref="B12:D12"/>
    <mergeCell ref="A1:I1"/>
    <mergeCell ref="A3:B3"/>
    <mergeCell ref="C3:I3"/>
    <mergeCell ref="A4:I4"/>
    <mergeCell ref="A5:I7"/>
    <mergeCell ref="C2:I2"/>
    <mergeCell ref="B40:D40"/>
    <mergeCell ref="B41:D41"/>
    <mergeCell ref="B18:D18"/>
    <mergeCell ref="B20:D20"/>
    <mergeCell ref="B22:D22"/>
    <mergeCell ref="B24:D24"/>
    <mergeCell ref="B26:D26"/>
    <mergeCell ref="B28:D28"/>
    <mergeCell ref="B30:D30"/>
    <mergeCell ref="B32:D32"/>
    <mergeCell ref="B34:D34"/>
    <mergeCell ref="B36:D36"/>
  </mergeCells>
  <pageMargins left="0.70866141732283472" right="0.31496062992125984" top="0.35433070866141736" bottom="0.35433070866141736" header="0" footer="0.31496062992125984"/>
  <pageSetup paperSize="9" scale="88" orientation="portrait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Pilling, Michael</dc:creator>
  <cp:lastModifiedBy>Schlünz, Karl-Heinz</cp:lastModifiedBy>
  <cp:lastPrinted>2025-06-23T10:49:41Z</cp:lastPrinted>
  <dcterms:created xsi:type="dcterms:W3CDTF">2021-09-08T05:54:50Z</dcterms:created>
  <dcterms:modified xsi:type="dcterms:W3CDTF">2026-02-16T06:19:14Z</dcterms:modified>
</cp:coreProperties>
</file>